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- Filières\Informatique\Système d'impression\Dossier\25-258 FOURNITURE ET INFOGERANCE DE SYSTEMES D'IMPRESSION\3 - DCE - Convention\DCE 16_12_2025\"/>
    </mc:Choice>
  </mc:AlternateContent>
  <xr:revisionPtr revIDLastSave="0" documentId="8_{5BBE2803-9591-4A0D-A56F-22A8A9059049}" xr6:coauthVersionLast="47" xr6:coauthVersionMax="47" xr10:uidLastSave="{00000000-0000-0000-0000-000000000000}"/>
  <bookViews>
    <workbookView xWindow="-120" yWindow="-120" windowWidth="29040" windowHeight="15720" xr2:uid="{04916740-F600-40A9-9A88-80BD20879577}"/>
  </bookViews>
  <sheets>
    <sheet name="CHU DIJON DSN" sheetId="1" r:id="rId1"/>
    <sheet name="CHU DIJON Lot 1 MFP + Lot 2" sheetId="12" r:id="rId2"/>
    <sheet name="CH LANGRES" sheetId="2" r:id="rId3"/>
    <sheet name="CH CHAUMONT" sheetId="3" r:id="rId4"/>
    <sheet name="CH BOURBONNE" sheetId="4" r:id="rId5"/>
    <sheet name="CH AUXONNE" sheetId="11" r:id="rId6"/>
    <sheet name="CH IS SUR TILLE" sheetId="10" r:id="rId7"/>
    <sheet name="CH LA CHARTREUSE" sheetId="9" r:id="rId8"/>
    <sheet name="CH HCO" sheetId="8" r:id="rId9"/>
    <sheet name="CH SEMUR" sheetId="7" r:id="rId10"/>
    <sheet name="EHPAD MOUTIERS" sheetId="5" r:id="rId11"/>
    <sheet name="EHPAD LAIGNES" sheetId="6" r:id="rId12"/>
    <sheet name="EHPAD MIREBEAU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2" i="4" l="1"/>
  <c r="B11" i="4"/>
  <c r="B12" i="2"/>
  <c r="B11" i="2"/>
</calcChain>
</file>

<file path=xl/sharedStrings.xml><?xml version="1.0" encoding="utf-8"?>
<sst xmlns="http://schemas.openxmlformats.org/spreadsheetml/2006/main" count="213" uniqueCount="54">
  <si>
    <t xml:space="preserve">NOM DE L'ETABLISSEMENT </t>
  </si>
  <si>
    <t>CHU DIJON BOURGOGNE</t>
  </si>
  <si>
    <t xml:space="preserve">Contact technique : </t>
  </si>
  <si>
    <t>Maurice VISENTIN</t>
  </si>
  <si>
    <t xml:space="preserve">Coordonnées du contact technique : </t>
  </si>
  <si>
    <t>maurice.visentin@chu-dijon.fr / 03.80.29.55.76</t>
  </si>
  <si>
    <t>Nb copie Noir et blanc /par an</t>
  </si>
  <si>
    <t xml:space="preserve">Nb copie couleur /par an </t>
  </si>
  <si>
    <t>Projection de 2026 à 2030, sur la base des volumes moyens d'impression transmis par Bourgogne Repro, en prévision de remplacement de l'ensemble du par cet hors projet de dématérialisation</t>
  </si>
  <si>
    <t xml:space="preserve">Recensement du besoin par matériel à renouveler par année </t>
  </si>
  <si>
    <t xml:space="preserve">MFP A3 Couleur </t>
  </si>
  <si>
    <t>MFP A3 N&amp;B</t>
  </si>
  <si>
    <t>MFP A4 Couleur</t>
  </si>
  <si>
    <t>MFP A4 N&amp;B</t>
  </si>
  <si>
    <t>Printer A4 Couleur</t>
  </si>
  <si>
    <t>Printer A4 Couleur (parc historique DSN)</t>
  </si>
  <si>
    <t>Printer A4 N&amp;B</t>
  </si>
  <si>
    <t>Printer A4 N&amp;B (parc historique DSN)</t>
  </si>
  <si>
    <t>CENTRE HOSPITALIER Langres</t>
  </si>
  <si>
    <t>CH-CHAUMONT</t>
  </si>
  <si>
    <t>CH-Bourbonne</t>
  </si>
  <si>
    <t>Anas EL MAAZOUZI</t>
  </si>
  <si>
    <t>EHPAD DE MOUTIERS</t>
  </si>
  <si>
    <t>DESSEREY Romain</t>
  </si>
  <si>
    <t>romain.desserey@ch-semur.fr / 0605277710</t>
  </si>
  <si>
    <t>EHPAD DE LAIGNES</t>
  </si>
  <si>
    <t>ROMAIN DESSEREY</t>
  </si>
  <si>
    <t>romain.desserey@ch-semur.fr/03 80 89 64 90</t>
  </si>
  <si>
    <t>Centre Hospitalier Robert Morlevat</t>
  </si>
  <si>
    <t>romain.desserey@ch-semur.fr / 03 80 89 64 90</t>
  </si>
  <si>
    <t>CENTRE HOSPITALIER DE LA HAUTE CÔTE D'OR</t>
  </si>
  <si>
    <t>laurent.giraudet@chlcdijon.fr ; 03 80 42 52 84</t>
  </si>
  <si>
    <t>Giraudet Laurent</t>
  </si>
  <si>
    <t>CH LA CHARTREUSE</t>
  </si>
  <si>
    <t>CENTRE HOSPITALIER D'IS SUR TILLE</t>
  </si>
  <si>
    <t>DE MESQUITA Gaëlle</t>
  </si>
  <si>
    <t>gaelle.demesquita@ch-is.fr</t>
  </si>
  <si>
    <t>CH AUXONNE</t>
  </si>
  <si>
    <t>Jules URBANO</t>
  </si>
  <si>
    <t>jules.urbano@ch-auxonne.fr</t>
  </si>
  <si>
    <t>CHU DIJON</t>
  </si>
  <si>
    <t>Visentin Maurice PST 95576 ou Carrère Céline PST 93877</t>
  </si>
  <si>
    <t>03.80.29.55.76 - 03.80.29.38.77</t>
  </si>
  <si>
    <t>Couleur</t>
  </si>
  <si>
    <t>N&amp;B</t>
  </si>
  <si>
    <t>Adrien MASSOTTE</t>
  </si>
  <si>
    <t>a.massotte@ch-langres.fr</t>
  </si>
  <si>
    <t>Pascal VIAL</t>
  </si>
  <si>
    <t>pascal.vial@ch-chaumont.fr</t>
  </si>
  <si>
    <t>anaselmaazouzi@hopitalbourbonne.fr</t>
  </si>
  <si>
    <t xml:space="preserve">EHPAD FONTAINE AUX ROSES </t>
  </si>
  <si>
    <t>DIEFFENBACH Isabelle</t>
  </si>
  <si>
    <t>03 80 36 77.01 finances.mirebeau@orange.fr</t>
  </si>
  <si>
    <t>AO 25253 - Fourniture et infogérance de systèmes d'impression en achat-maintenance et en location-maintenance
Annexe 1 au RC : Etat des besoins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</si>
</sst>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5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1"/>
      <color rgb="FF000000"/>
      <name val="Calibri"/>
      <charset val="1"/>
    </font>
    <font>
      <sz val="12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2"/>
      <color theme="1"/>
      <name val="Calibri"/>
      <family val="2"/>
      <charset val="1"/>
    </font>
    <font>
      <sz val="14"/>
      <color theme="5"/>
      <name val="Calibri"/>
      <family val="2"/>
      <charset val="1"/>
    </font>
    <font>
      <b/>
      <sz val="14"/>
      <color theme="5"/>
      <name val="Calibri"/>
      <family val="2"/>
      <charset val="1"/>
    </font>
    <font>
      <b/>
      <sz val="12"/>
      <color theme="5"/>
      <name val="Calibri"/>
      <family val="2"/>
      <charset val="1"/>
    </font>
    <font>
      <sz val="12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/>
        <bgColor rgb="FFFF808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9" fillId="0" borderId="0"/>
    <xf numFmtId="0" fontId="10" fillId="0" borderId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/>
    <xf numFmtId="0" fontId="0" fillId="0" borderId="0" xfId="0" applyAlignment="1">
      <alignment horizontal="center" vertical="center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3" fillId="0" borderId="1" xfId="0" applyFont="1" applyBorder="1"/>
    <xf numFmtId="3" fontId="0" fillId="0" borderId="1" xfId="0" applyNumberFormat="1" applyBorder="1" applyAlignment="1">
      <alignment vertical="center"/>
    </xf>
    <xf numFmtId="3" fontId="0" fillId="0" borderId="1" xfId="0" applyNumberFormat="1" applyBorder="1"/>
    <xf numFmtId="0" fontId="5" fillId="0" borderId="1" xfId="0" applyFont="1" applyBorder="1" applyAlignment="1">
      <alignment horizontal="center"/>
    </xf>
    <xf numFmtId="0" fontId="7" fillId="2" borderId="1" xfId="1" applyFont="1" applyFill="1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7" fillId="2" borderId="1" xfId="2" applyFont="1" applyFill="1" applyBorder="1" applyAlignment="1">
      <alignment horizontal="left"/>
    </xf>
    <xf numFmtId="0" fontId="0" fillId="0" borderId="1" xfId="0" applyBorder="1"/>
    <xf numFmtId="0" fontId="11" fillId="3" borderId="1" xfId="3" applyFont="1" applyFill="1" applyBorder="1"/>
    <xf numFmtId="0" fontId="10" fillId="0" borderId="0" xfId="3"/>
    <xf numFmtId="0" fontId="10" fillId="0" borderId="0" xfId="3" applyAlignment="1">
      <alignment horizontal="center"/>
    </xf>
    <xf numFmtId="0" fontId="13" fillId="3" borderId="1" xfId="3" applyFont="1" applyFill="1" applyBorder="1"/>
    <xf numFmtId="0" fontId="14" fillId="0" borderId="1" xfId="3" applyFont="1" applyBorder="1"/>
    <xf numFmtId="0" fontId="10" fillId="0" borderId="0" xfId="3" applyAlignment="1">
      <alignment horizontal="left"/>
    </xf>
    <xf numFmtId="0" fontId="16" fillId="0" borderId="1" xfId="3" applyFont="1" applyBorder="1" applyAlignment="1">
      <alignment horizontal="center"/>
    </xf>
    <xf numFmtId="0" fontId="17" fillId="3" borderId="1" xfId="1" applyFont="1" applyFill="1" applyBorder="1" applyAlignment="1">
      <alignment horizontal="left"/>
    </xf>
    <xf numFmtId="0" fontId="10" fillId="0" borderId="1" xfId="3" applyBorder="1"/>
    <xf numFmtId="0" fontId="17" fillId="3" borderId="1" xfId="2" applyFont="1" applyFill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3" fontId="10" fillId="0" borderId="1" xfId="3" applyNumberFormat="1" applyBorder="1" applyAlignment="1">
      <alignment horizontal="right"/>
    </xf>
    <xf numFmtId="2" fontId="0" fillId="0" borderId="1" xfId="0" applyNumberFormat="1" applyBorder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12" fillId="0" borderId="1" xfId="3" applyFont="1" applyBorder="1" applyAlignment="1">
      <alignment horizontal="center" vertical="center"/>
    </xf>
    <xf numFmtId="0" fontId="10" fillId="0" borderId="1" xfId="3" applyBorder="1" applyAlignment="1">
      <alignment horizontal="center"/>
    </xf>
    <xf numFmtId="0" fontId="15" fillId="0" borderId="1" xfId="3" applyFont="1" applyBorder="1" applyAlignment="1">
      <alignment horizontal="center" vertical="center"/>
    </xf>
    <xf numFmtId="0" fontId="18" fillId="0" borderId="1" xfId="4" applyBorder="1" applyAlignment="1">
      <alignment horizontal="center" vertical="center"/>
    </xf>
    <xf numFmtId="0" fontId="18" fillId="0" borderId="1" xfId="4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5">
    <cellStyle name="Lien hypertexte" xfId="4" builtinId="8"/>
    <cellStyle name="Normal" xfId="0" builtinId="0"/>
    <cellStyle name="Normal 2" xfId="1" xr:uid="{AAD5A6C0-C3A3-4060-B4F4-4552B7DDAE6E}"/>
    <cellStyle name="Normal 2 2" xfId="2" xr:uid="{26938081-E253-4D9C-B18E-2F0E8C25C399}"/>
    <cellStyle name="Normal 3" xfId="3" xr:uid="{50C3BA63-D071-4EBB-A9F6-42030C143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ules.urbano@ch-auxonne.fr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elle.demesquita@ch-is.fr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laurent.giraudet@chlcdijon.fr%20;%2003%2080%2042%2052%2084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romain.desserey@ch-semur.fr/03%2080%2089%2064%2090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romain.desserey@ch-semur.fr%20/%2003%2080%2089%2064%2090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romain.desserey@ch-semur.fr%20/%200605277710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romain.desserey@ch-semur.fr/03%2080%2089%2064%2090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6A1A-5661-4132-B986-D27B7D1C4CAD}">
  <sheetPr>
    <pageSetUpPr fitToPage="1"/>
  </sheetPr>
  <dimension ref="A2:H23"/>
  <sheetViews>
    <sheetView tabSelected="1"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42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3" t="s">
        <v>1</v>
      </c>
      <c r="C5" s="33"/>
      <c r="D5" s="33"/>
      <c r="E5" s="33"/>
      <c r="F5" s="33"/>
    </row>
    <row r="6" spans="1:6" ht="30.75" customHeight="1" x14ac:dyDescent="0.25">
      <c r="B6" s="2"/>
      <c r="C6" s="2"/>
      <c r="D6" s="2"/>
      <c r="E6" s="2"/>
      <c r="F6" s="2"/>
    </row>
    <row r="7" spans="1:6" ht="30.75" customHeight="1" x14ac:dyDescent="0.25">
      <c r="A7" s="3" t="s">
        <v>2</v>
      </c>
      <c r="B7" s="33" t="s">
        <v>3</v>
      </c>
      <c r="C7" s="33"/>
      <c r="D7" s="33"/>
      <c r="E7" s="33"/>
      <c r="F7" s="33"/>
    </row>
    <row r="8" spans="1:6" x14ac:dyDescent="0.25">
      <c r="B8" s="4"/>
      <c r="C8" s="4"/>
      <c r="D8" s="4"/>
      <c r="E8" s="4"/>
      <c r="F8" s="4"/>
    </row>
    <row r="9" spans="1:6" ht="30.75" customHeight="1" x14ac:dyDescent="0.25">
      <c r="A9" s="3" t="s">
        <v>4</v>
      </c>
      <c r="B9" s="33" t="s">
        <v>5</v>
      </c>
      <c r="C9" s="33"/>
      <c r="D9" s="33"/>
      <c r="E9" s="33"/>
      <c r="F9" s="33"/>
    </row>
    <row r="11" spans="1:6" ht="25.5" customHeight="1" x14ac:dyDescent="0.3">
      <c r="A11" s="5" t="s">
        <v>6</v>
      </c>
      <c r="B11" s="6">
        <v>8729390.2260127924</v>
      </c>
      <c r="C11" s="7">
        <v>9791956.4520255849</v>
      </c>
      <c r="D11" s="7">
        <v>10854522.678038377</v>
      </c>
      <c r="E11" s="7">
        <v>11917088.90405117</v>
      </c>
      <c r="F11" s="7">
        <v>12979655.130063964</v>
      </c>
    </row>
    <row r="12" spans="1:6" ht="25.5" customHeight="1" x14ac:dyDescent="0.3">
      <c r="A12" s="5" t="s">
        <v>7</v>
      </c>
      <c r="B12" s="6">
        <v>386078.5842217484</v>
      </c>
      <c r="C12" s="7">
        <v>433073.1684434968</v>
      </c>
      <c r="D12" s="7">
        <v>480067.75266524515</v>
      </c>
      <c r="E12" s="7">
        <v>527062.33688699361</v>
      </c>
      <c r="F12" s="7">
        <v>574056.92110874201</v>
      </c>
    </row>
    <row r="13" spans="1:6" ht="36.75" customHeight="1" x14ac:dyDescent="0.25">
      <c r="B13" s="34" t="s">
        <v>8</v>
      </c>
      <c r="C13" s="34"/>
      <c r="D13" s="34"/>
      <c r="E13" s="34"/>
      <c r="F13" s="34"/>
    </row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9" t="s">
        <v>10</v>
      </c>
      <c r="B16" s="10"/>
      <c r="C16" s="10"/>
      <c r="D16" s="10"/>
      <c r="E16" s="10"/>
      <c r="F16" s="10"/>
    </row>
    <row r="17" spans="1:8" ht="30" customHeight="1" x14ac:dyDescent="0.25">
      <c r="A17" s="9" t="s">
        <v>11</v>
      </c>
      <c r="B17" s="10"/>
      <c r="C17" s="10"/>
      <c r="D17" s="10"/>
      <c r="E17" s="10"/>
      <c r="F17" s="10"/>
    </row>
    <row r="18" spans="1:8" ht="30" customHeight="1" x14ac:dyDescent="0.25">
      <c r="A18" s="9" t="s">
        <v>12</v>
      </c>
      <c r="B18" s="10"/>
      <c r="C18" s="10"/>
      <c r="D18" s="10"/>
      <c r="E18" s="10"/>
      <c r="F18" s="10"/>
    </row>
    <row r="19" spans="1:8" ht="30" customHeight="1" x14ac:dyDescent="0.25">
      <c r="A19" s="9" t="s">
        <v>13</v>
      </c>
      <c r="B19" s="10"/>
      <c r="C19" s="10"/>
      <c r="D19" s="10"/>
      <c r="E19" s="10"/>
      <c r="F19" s="10"/>
    </row>
    <row r="20" spans="1:8" ht="30" customHeight="1" x14ac:dyDescent="0.25">
      <c r="A20" s="9" t="s">
        <v>14</v>
      </c>
      <c r="B20" s="10">
        <v>18</v>
      </c>
      <c r="C20" s="10">
        <v>20</v>
      </c>
      <c r="D20" s="10">
        <v>16</v>
      </c>
      <c r="E20" s="10">
        <v>6</v>
      </c>
      <c r="F20" s="10">
        <v>2</v>
      </c>
      <c r="H20" s="2"/>
    </row>
    <row r="21" spans="1:8" ht="30" customHeight="1" x14ac:dyDescent="0.25">
      <c r="A21" s="9" t="s">
        <v>15</v>
      </c>
      <c r="B21" s="11">
        <v>17</v>
      </c>
      <c r="C21" s="11">
        <v>17</v>
      </c>
      <c r="D21" s="11">
        <v>17</v>
      </c>
      <c r="E21" s="11">
        <v>17</v>
      </c>
      <c r="F21" s="11">
        <v>17</v>
      </c>
      <c r="H21" s="2"/>
    </row>
    <row r="22" spans="1:8" ht="30" customHeight="1" x14ac:dyDescent="0.25">
      <c r="A22" s="9" t="s">
        <v>16</v>
      </c>
      <c r="B22" s="10">
        <v>221</v>
      </c>
      <c r="C22" s="10">
        <v>264</v>
      </c>
      <c r="D22" s="10">
        <v>226</v>
      </c>
      <c r="E22" s="10">
        <v>139</v>
      </c>
      <c r="F22" s="10">
        <v>26</v>
      </c>
      <c r="H22" s="2"/>
    </row>
    <row r="23" spans="1:8" ht="30" customHeight="1" x14ac:dyDescent="0.25">
      <c r="A23" s="9" t="s">
        <v>17</v>
      </c>
      <c r="B23" s="11">
        <v>106</v>
      </c>
      <c r="C23" s="11">
        <v>106</v>
      </c>
      <c r="D23" s="11">
        <v>106</v>
      </c>
      <c r="E23" s="11">
        <v>106</v>
      </c>
      <c r="F23" s="11">
        <v>106</v>
      </c>
      <c r="H23" s="2"/>
    </row>
  </sheetData>
  <mergeCells count="7">
    <mergeCell ref="A2:F2"/>
    <mergeCell ref="A14:A15"/>
    <mergeCell ref="B14:F14"/>
    <mergeCell ref="B5:F5"/>
    <mergeCell ref="B7:F7"/>
    <mergeCell ref="B9:F9"/>
    <mergeCell ref="B13:F13"/>
  </mergeCells>
  <pageMargins left="0.7" right="0.7" top="0.75" bottom="0.75" header="0.3" footer="0.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E533A-233B-4011-90D7-FEDCB13EBE75}">
  <sheetPr>
    <pageSetUpPr fitToPage="1"/>
  </sheetPr>
  <dimension ref="A2:F23"/>
  <sheetViews>
    <sheetView zoomScale="96" zoomScaleNormal="96"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48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40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41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1" t="s">
        <v>42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14338807</v>
      </c>
    </row>
    <row r="12" spans="1:6" ht="25.5" customHeight="1" x14ac:dyDescent="0.3">
      <c r="A12" s="5" t="s">
        <v>7</v>
      </c>
      <c r="B12" s="7">
        <v>1927124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26" t="s">
        <v>10</v>
      </c>
      <c r="B16" s="15"/>
      <c r="C16" s="15"/>
      <c r="D16" s="15"/>
      <c r="E16" s="15"/>
      <c r="F16" s="15"/>
    </row>
    <row r="17" spans="1:6" ht="30" customHeight="1" x14ac:dyDescent="0.25">
      <c r="A17" s="26" t="s">
        <v>11</v>
      </c>
      <c r="B17" s="15"/>
      <c r="C17" s="15"/>
      <c r="D17" s="15"/>
      <c r="E17" s="15"/>
      <c r="F17" s="15"/>
    </row>
    <row r="18" spans="1:6" ht="30" customHeight="1" x14ac:dyDescent="0.25">
      <c r="A18" s="26" t="s">
        <v>12</v>
      </c>
      <c r="B18" s="15"/>
      <c r="C18" s="15"/>
      <c r="D18" s="15"/>
      <c r="E18" s="15"/>
      <c r="F18" s="15"/>
    </row>
    <row r="19" spans="1:6" ht="30" customHeight="1" x14ac:dyDescent="0.25">
      <c r="A19" s="26" t="s">
        <v>13</v>
      </c>
      <c r="B19" s="15"/>
      <c r="C19" s="15"/>
      <c r="D19" s="15"/>
      <c r="E19" s="15"/>
      <c r="F19" s="15"/>
    </row>
    <row r="20" spans="1:6" ht="30" customHeight="1" x14ac:dyDescent="0.25">
      <c r="A20" s="26" t="s">
        <v>43</v>
      </c>
      <c r="B20" s="15">
        <v>19</v>
      </c>
      <c r="C20" s="15">
        <v>9</v>
      </c>
      <c r="D20" s="15">
        <v>7</v>
      </c>
      <c r="E20" s="15">
        <v>2</v>
      </c>
      <c r="F20" s="15">
        <v>2</v>
      </c>
    </row>
    <row r="21" spans="1:6" ht="30" customHeight="1" x14ac:dyDescent="0.25">
      <c r="A21" s="26" t="s">
        <v>44</v>
      </c>
      <c r="B21" s="15">
        <v>239</v>
      </c>
      <c r="C21" s="15">
        <v>16</v>
      </c>
      <c r="D21" s="15">
        <v>11</v>
      </c>
      <c r="E21" s="15">
        <v>4</v>
      </c>
      <c r="F21" s="15">
        <v>3</v>
      </c>
    </row>
    <row r="22" spans="1:6" ht="30" customHeight="1" x14ac:dyDescent="0.25">
      <c r="A22" s="26" t="s">
        <v>14</v>
      </c>
      <c r="B22" s="15"/>
      <c r="C22" s="15"/>
      <c r="D22" s="15"/>
      <c r="E22" s="15"/>
      <c r="F22" s="15"/>
    </row>
    <row r="23" spans="1:6" ht="30" customHeight="1" x14ac:dyDescent="0.25">
      <c r="A23" s="26" t="s">
        <v>16</v>
      </c>
      <c r="B23" s="15"/>
      <c r="C23" s="15"/>
      <c r="D23" s="15"/>
      <c r="E23" s="15"/>
      <c r="F23" s="15"/>
    </row>
  </sheetData>
  <mergeCells count="6">
    <mergeCell ref="A2:F2"/>
    <mergeCell ref="B5:F5"/>
    <mergeCell ref="B7:F7"/>
    <mergeCell ref="B9:F9"/>
    <mergeCell ref="A14:A15"/>
    <mergeCell ref="B14:F14"/>
  </mergeCells>
  <pageMargins left="0.7" right="0.7" top="0.75" bottom="0.75" header="0.3" footer="0.3"/>
  <pageSetup paperSize="9" scale="9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1895D-66AE-4632-953F-8F35179CFB99}">
  <sheetPr>
    <pageSetUpPr fitToPage="1"/>
  </sheetPr>
  <dimension ref="A2:J21"/>
  <sheetViews>
    <sheetView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10" ht="44.25" customHeight="1" x14ac:dyDescent="0.3">
      <c r="A2" s="29" t="s">
        <v>53</v>
      </c>
      <c r="B2" s="30"/>
      <c r="C2" s="30"/>
      <c r="D2" s="30"/>
      <c r="E2" s="30"/>
      <c r="F2" s="30"/>
    </row>
    <row r="5" spans="1:10" ht="30.75" customHeight="1" x14ac:dyDescent="0.3">
      <c r="A5" s="1" t="s">
        <v>0</v>
      </c>
      <c r="B5" s="31" t="s">
        <v>18</v>
      </c>
      <c r="C5" s="31"/>
      <c r="D5" s="31"/>
      <c r="E5" s="31"/>
      <c r="F5" s="31"/>
    </row>
    <row r="6" spans="1:10" ht="30.75" customHeight="1" x14ac:dyDescent="0.25">
      <c r="B6" s="12"/>
      <c r="C6" s="12"/>
      <c r="D6" s="12"/>
      <c r="E6" s="12"/>
      <c r="F6" s="12"/>
    </row>
    <row r="7" spans="1:10" ht="30.75" customHeight="1" x14ac:dyDescent="0.25">
      <c r="A7" s="3" t="s">
        <v>2</v>
      </c>
      <c r="B7" s="31" t="s">
        <v>45</v>
      </c>
      <c r="C7" s="31"/>
      <c r="D7" s="31"/>
      <c r="E7" s="31"/>
      <c r="F7" s="31"/>
    </row>
    <row r="9" spans="1:10" ht="30.75" customHeight="1" x14ac:dyDescent="0.25">
      <c r="A9" s="3" t="s">
        <v>4</v>
      </c>
      <c r="B9" s="31" t="s">
        <v>46</v>
      </c>
      <c r="C9" s="31"/>
      <c r="D9" s="31"/>
      <c r="E9" s="31"/>
      <c r="F9" s="31"/>
    </row>
    <row r="11" spans="1:10" ht="25.5" customHeight="1" x14ac:dyDescent="0.3">
      <c r="A11" s="5" t="s">
        <v>6</v>
      </c>
      <c r="B11" s="7">
        <f>253369*4</f>
        <v>1013476</v>
      </c>
    </row>
    <row r="12" spans="1:10" ht="25.5" customHeight="1" x14ac:dyDescent="0.3">
      <c r="A12" s="5" t="s">
        <v>7</v>
      </c>
      <c r="B12" s="7">
        <f>92626*4</f>
        <v>370504</v>
      </c>
    </row>
    <row r="13" spans="1:10" ht="36.75" customHeight="1" x14ac:dyDescent="0.25"/>
    <row r="14" spans="1:10" ht="28.5" customHeight="1" x14ac:dyDescent="0.25">
      <c r="A14" s="31"/>
      <c r="B14" s="32" t="s">
        <v>9</v>
      </c>
      <c r="C14" s="32"/>
      <c r="D14" s="32"/>
      <c r="E14" s="32"/>
      <c r="F14" s="32"/>
    </row>
    <row r="15" spans="1:10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  <c r="I15" s="13"/>
      <c r="J15" s="13"/>
    </row>
    <row r="16" spans="1:10" ht="30" customHeight="1" x14ac:dyDescent="0.25">
      <c r="A16" s="14" t="s">
        <v>10</v>
      </c>
      <c r="B16" s="15">
        <v>2</v>
      </c>
      <c r="C16" s="15">
        <v>2</v>
      </c>
      <c r="D16" s="15">
        <v>3</v>
      </c>
      <c r="E16" s="15"/>
      <c r="F16" s="15"/>
    </row>
    <row r="17" spans="1:6" ht="30" customHeight="1" x14ac:dyDescent="0.25">
      <c r="A17" s="14" t="s">
        <v>11</v>
      </c>
      <c r="B17" s="15"/>
      <c r="C17" s="15"/>
      <c r="D17" s="15"/>
      <c r="E17" s="15"/>
      <c r="F17" s="15"/>
    </row>
    <row r="18" spans="1:6" ht="30" customHeight="1" x14ac:dyDescent="0.25">
      <c r="A18" s="14" t="s">
        <v>12</v>
      </c>
      <c r="B18" s="15">
        <v>4</v>
      </c>
      <c r="C18" s="15">
        <v>3</v>
      </c>
      <c r="D18" s="15">
        <v>1</v>
      </c>
      <c r="E18" s="15"/>
      <c r="F18" s="15"/>
    </row>
    <row r="19" spans="1:6" ht="30" customHeight="1" x14ac:dyDescent="0.25">
      <c r="A19" s="14" t="s">
        <v>13</v>
      </c>
      <c r="B19" s="15">
        <v>8</v>
      </c>
      <c r="C19" s="15">
        <v>10</v>
      </c>
      <c r="D19" s="15">
        <v>10</v>
      </c>
      <c r="E19" s="15"/>
      <c r="F19" s="15"/>
    </row>
    <row r="20" spans="1:6" ht="30" customHeight="1" x14ac:dyDescent="0.25">
      <c r="A20" s="14" t="s">
        <v>14</v>
      </c>
      <c r="B20" s="15"/>
      <c r="C20" s="15"/>
      <c r="D20" s="15"/>
      <c r="E20" s="15"/>
      <c r="F20" s="15"/>
    </row>
    <row r="21" spans="1:6" ht="30" customHeight="1" x14ac:dyDescent="0.25">
      <c r="A21" s="14" t="s">
        <v>16</v>
      </c>
      <c r="B21" s="15">
        <v>9</v>
      </c>
      <c r="C21" s="15"/>
      <c r="D21" s="15">
        <v>10</v>
      </c>
      <c r="E21" s="15"/>
      <c r="F21" s="15"/>
    </row>
  </sheetData>
  <mergeCells count="6">
    <mergeCell ref="A2:F2"/>
    <mergeCell ref="B5:F5"/>
    <mergeCell ref="B7:F7"/>
    <mergeCell ref="B9:F9"/>
    <mergeCell ref="A14:A15"/>
    <mergeCell ref="B14:F14"/>
  </mergeCells>
  <pageMargins left="0.7" right="0.7" top="0.75" bottom="0.75" header="0.3" footer="0.3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7DECD-5C2B-4606-A9D7-590FB115982D}">
  <sheetPr>
    <pageSetUpPr fitToPage="1"/>
  </sheetPr>
  <dimension ref="A2:F21"/>
  <sheetViews>
    <sheetView zoomScaleNormal="100" workbookViewId="0">
      <selection activeCell="A2" sqref="A2:F2"/>
    </sheetView>
  </sheetViews>
  <sheetFormatPr baseColWidth="10" defaultColWidth="10.7109375" defaultRowHeight="15" customHeight="1" x14ac:dyDescent="0.25"/>
  <cols>
    <col min="1" max="1" width="39" style="17" customWidth="1"/>
    <col min="2" max="6" width="17.85546875" style="17" customWidth="1"/>
    <col min="7" max="7" width="32.85546875" style="17" customWidth="1"/>
    <col min="8" max="16384" width="10.7109375" style="17"/>
  </cols>
  <sheetData>
    <row r="2" spans="1:6" ht="36.7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6" t="s">
        <v>0</v>
      </c>
      <c r="B5" s="35" t="s">
        <v>19</v>
      </c>
      <c r="C5" s="35"/>
      <c r="D5" s="35"/>
      <c r="E5" s="35"/>
      <c r="F5" s="35"/>
    </row>
    <row r="6" spans="1:6" ht="30.75" customHeight="1" x14ac:dyDescent="0.25">
      <c r="B6" s="18"/>
      <c r="C6" s="18"/>
      <c r="D6" s="18"/>
      <c r="E6" s="18"/>
      <c r="F6" s="18"/>
    </row>
    <row r="7" spans="1:6" ht="30.75" customHeight="1" x14ac:dyDescent="0.25">
      <c r="A7" s="19" t="s">
        <v>2</v>
      </c>
      <c r="B7" s="36" t="s">
        <v>47</v>
      </c>
      <c r="C7" s="36"/>
      <c r="D7" s="36"/>
      <c r="E7" s="36"/>
      <c r="F7" s="36"/>
    </row>
    <row r="9" spans="1:6" ht="30.75" customHeight="1" x14ac:dyDescent="0.25">
      <c r="A9" s="19" t="s">
        <v>4</v>
      </c>
      <c r="B9" s="36" t="s">
        <v>48</v>
      </c>
      <c r="C9" s="36"/>
      <c r="D9" s="36"/>
      <c r="E9" s="36"/>
      <c r="F9" s="36"/>
    </row>
    <row r="11" spans="1:6" ht="25.5" customHeight="1" x14ac:dyDescent="0.3">
      <c r="A11" s="20" t="s">
        <v>6</v>
      </c>
      <c r="B11" s="27">
        <v>2012374</v>
      </c>
      <c r="C11" s="21"/>
    </row>
    <row r="12" spans="1:6" ht="25.5" customHeight="1" x14ac:dyDescent="0.3">
      <c r="A12" s="20" t="s">
        <v>7</v>
      </c>
      <c r="B12" s="27">
        <v>456795</v>
      </c>
      <c r="C12" s="21"/>
    </row>
    <row r="13" spans="1:6" ht="36.75" customHeight="1" x14ac:dyDescent="0.25"/>
    <row r="14" spans="1:6" ht="28.5" customHeight="1" x14ac:dyDescent="0.25">
      <c r="A14" s="36"/>
      <c r="B14" s="37" t="s">
        <v>9</v>
      </c>
      <c r="C14" s="37"/>
      <c r="D14" s="37"/>
      <c r="E14" s="37"/>
      <c r="F14" s="37"/>
    </row>
    <row r="15" spans="1:6" ht="15.75" x14ac:dyDescent="0.25">
      <c r="A15" s="36"/>
      <c r="B15" s="22">
        <v>2026</v>
      </c>
      <c r="C15" s="22">
        <v>2027</v>
      </c>
      <c r="D15" s="22">
        <v>2028</v>
      </c>
      <c r="E15" s="22">
        <v>2029</v>
      </c>
      <c r="F15" s="22">
        <v>2030</v>
      </c>
    </row>
    <row r="16" spans="1:6" ht="30" customHeight="1" x14ac:dyDescent="0.25">
      <c r="A16" s="23" t="s">
        <v>10</v>
      </c>
      <c r="B16" s="24">
        <v>7</v>
      </c>
      <c r="C16" s="24"/>
      <c r="D16" s="24"/>
      <c r="E16" s="24"/>
      <c r="F16" s="24"/>
    </row>
    <row r="17" spans="1:6" ht="30" customHeight="1" x14ac:dyDescent="0.25">
      <c r="A17" s="23" t="s">
        <v>11</v>
      </c>
      <c r="B17" s="24">
        <v>10</v>
      </c>
      <c r="C17" s="24"/>
      <c r="D17" s="24"/>
      <c r="E17" s="24"/>
      <c r="F17" s="24"/>
    </row>
    <row r="18" spans="1:6" ht="30" customHeight="1" x14ac:dyDescent="0.25">
      <c r="A18" s="23" t="s">
        <v>12</v>
      </c>
      <c r="B18" s="24">
        <v>6</v>
      </c>
      <c r="C18" s="24"/>
      <c r="D18" s="24"/>
      <c r="E18" s="24"/>
      <c r="F18" s="24"/>
    </row>
    <row r="19" spans="1:6" ht="30" customHeight="1" x14ac:dyDescent="0.25">
      <c r="A19" s="23" t="s">
        <v>13</v>
      </c>
      <c r="B19" s="24">
        <v>50</v>
      </c>
      <c r="C19" s="24"/>
      <c r="D19" s="24"/>
      <c r="E19" s="24"/>
      <c r="F19" s="24"/>
    </row>
    <row r="20" spans="1:6" ht="30" customHeight="1" x14ac:dyDescent="0.25">
      <c r="A20" s="23" t="s">
        <v>14</v>
      </c>
      <c r="B20" s="24">
        <v>0</v>
      </c>
      <c r="C20" s="24"/>
      <c r="D20" s="24"/>
      <c r="E20" s="24"/>
      <c r="F20" s="24"/>
    </row>
    <row r="21" spans="1:6" ht="30" customHeight="1" x14ac:dyDescent="0.25">
      <c r="A21" s="23" t="s">
        <v>16</v>
      </c>
      <c r="B21" s="24">
        <v>24</v>
      </c>
      <c r="C21" s="24"/>
      <c r="D21" s="24"/>
      <c r="E21" s="24"/>
      <c r="F21" s="24"/>
    </row>
  </sheetData>
  <mergeCells count="6">
    <mergeCell ref="A2:F2"/>
    <mergeCell ref="B5:F5"/>
    <mergeCell ref="B7:F7"/>
    <mergeCell ref="B9:F9"/>
    <mergeCell ref="A14:A15"/>
    <mergeCell ref="B14:F14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DDBC-B5CA-45D5-8DE7-3720AA024897}">
  <sheetPr>
    <pageSetUpPr fitToPage="1"/>
  </sheetPr>
  <dimension ref="A2:F21"/>
  <sheetViews>
    <sheetView zoomScaleNormal="100" workbookViewId="0">
      <selection activeCell="A2" sqref="A2:F2"/>
    </sheetView>
  </sheetViews>
  <sheetFormatPr baseColWidth="10" defaultColWidth="10.7109375" defaultRowHeight="15" customHeight="1" x14ac:dyDescent="0.25"/>
  <cols>
    <col min="1" max="1" width="39" style="17" customWidth="1"/>
    <col min="2" max="6" width="17.85546875" style="17" customWidth="1"/>
    <col min="7" max="7" width="32.85546875" style="17" customWidth="1"/>
    <col min="8" max="16384" width="10.7109375" style="17"/>
  </cols>
  <sheetData>
    <row r="2" spans="1:6" ht="39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6" t="s">
        <v>0</v>
      </c>
      <c r="B5" s="35" t="s">
        <v>20</v>
      </c>
      <c r="C5" s="35"/>
      <c r="D5" s="35"/>
      <c r="E5" s="35"/>
      <c r="F5" s="35"/>
    </row>
    <row r="6" spans="1:6" ht="30.75" customHeight="1" x14ac:dyDescent="0.25">
      <c r="B6" s="18"/>
      <c r="C6" s="18"/>
      <c r="D6" s="18"/>
      <c r="E6" s="18"/>
      <c r="F6" s="18"/>
    </row>
    <row r="7" spans="1:6" ht="30.75" customHeight="1" x14ac:dyDescent="0.25">
      <c r="A7" s="19" t="s">
        <v>2</v>
      </c>
      <c r="B7" s="36" t="s">
        <v>21</v>
      </c>
      <c r="C7" s="36"/>
      <c r="D7" s="36"/>
      <c r="E7" s="36"/>
      <c r="F7" s="36"/>
    </row>
    <row r="9" spans="1:6" ht="30.75" customHeight="1" x14ac:dyDescent="0.25">
      <c r="A9" s="19" t="s">
        <v>4</v>
      </c>
      <c r="B9" s="36" t="s">
        <v>49</v>
      </c>
      <c r="C9" s="36"/>
      <c r="D9" s="36"/>
      <c r="E9" s="36"/>
      <c r="F9" s="36"/>
    </row>
    <row r="11" spans="1:6" ht="25.5" customHeight="1" x14ac:dyDescent="0.3">
      <c r="A11" s="20" t="s">
        <v>6</v>
      </c>
      <c r="B11" s="27">
        <f>84000*4</f>
        <v>336000</v>
      </c>
      <c r="C11" s="21"/>
    </row>
    <row r="12" spans="1:6" ht="25.5" customHeight="1" x14ac:dyDescent="0.3">
      <c r="A12" s="20" t="s">
        <v>7</v>
      </c>
      <c r="B12" s="27">
        <f>74000*4</f>
        <v>296000</v>
      </c>
      <c r="C12" s="21"/>
    </row>
    <row r="13" spans="1:6" ht="36.75" customHeight="1" x14ac:dyDescent="0.25"/>
    <row r="14" spans="1:6" ht="28.5" customHeight="1" x14ac:dyDescent="0.25">
      <c r="A14" s="36"/>
      <c r="B14" s="37" t="s">
        <v>9</v>
      </c>
      <c r="C14" s="37"/>
      <c r="D14" s="37"/>
      <c r="E14" s="37"/>
      <c r="F14" s="37"/>
    </row>
    <row r="15" spans="1:6" ht="15.75" x14ac:dyDescent="0.25">
      <c r="A15" s="36"/>
      <c r="B15" s="22">
        <v>2026</v>
      </c>
      <c r="C15" s="22">
        <v>2027</v>
      </c>
      <c r="D15" s="22">
        <v>2028</v>
      </c>
      <c r="E15" s="22">
        <v>2029</v>
      </c>
      <c r="F15" s="22">
        <v>2030</v>
      </c>
    </row>
    <row r="16" spans="1:6" ht="30" customHeight="1" x14ac:dyDescent="0.25">
      <c r="A16" s="25" t="s">
        <v>10</v>
      </c>
      <c r="B16" s="24"/>
      <c r="C16" s="24">
        <v>3</v>
      </c>
      <c r="D16" s="24"/>
      <c r="E16" s="24"/>
      <c r="F16" s="24"/>
    </row>
    <row r="17" spans="1:6" ht="30" customHeight="1" x14ac:dyDescent="0.25">
      <c r="A17" s="25" t="s">
        <v>11</v>
      </c>
      <c r="B17" s="24"/>
      <c r="C17" s="24"/>
      <c r="D17" s="24"/>
      <c r="E17" s="24"/>
      <c r="F17" s="24"/>
    </row>
    <row r="18" spans="1:6" ht="30" customHeight="1" x14ac:dyDescent="0.25">
      <c r="A18" s="25" t="s">
        <v>12</v>
      </c>
      <c r="B18" s="24"/>
      <c r="C18" s="24">
        <v>11</v>
      </c>
      <c r="D18" s="24">
        <v>4</v>
      </c>
      <c r="E18" s="24"/>
      <c r="F18" s="24"/>
    </row>
    <row r="19" spans="1:6" ht="30" customHeight="1" x14ac:dyDescent="0.25">
      <c r="A19" s="25" t="s">
        <v>13</v>
      </c>
      <c r="B19" s="24"/>
      <c r="C19" s="24"/>
      <c r="D19" s="24"/>
      <c r="E19" s="24"/>
      <c r="F19" s="24"/>
    </row>
    <row r="20" spans="1:6" ht="30" customHeight="1" x14ac:dyDescent="0.25">
      <c r="A20" s="25" t="s">
        <v>14</v>
      </c>
      <c r="B20" s="24"/>
      <c r="C20" s="24"/>
      <c r="D20" s="24"/>
      <c r="E20" s="24"/>
      <c r="F20" s="24"/>
    </row>
    <row r="21" spans="1:6" ht="30" customHeight="1" x14ac:dyDescent="0.25">
      <c r="A21" s="25" t="s">
        <v>16</v>
      </c>
      <c r="B21" s="24"/>
      <c r="C21" s="24">
        <v>5</v>
      </c>
      <c r="D21" s="24"/>
      <c r="E21" s="24"/>
      <c r="F21" s="24"/>
    </row>
  </sheetData>
  <mergeCells count="6">
    <mergeCell ref="A2:F2"/>
    <mergeCell ref="B5:F5"/>
    <mergeCell ref="B7:F7"/>
    <mergeCell ref="B9:F9"/>
    <mergeCell ref="A14:A15"/>
    <mergeCell ref="B14:F14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BC2D0-CFB1-4CD3-9A5D-5B2B72E955E6}">
  <sheetPr>
    <pageSetUpPr fitToPage="1"/>
  </sheetPr>
  <dimension ref="A2:F21"/>
  <sheetViews>
    <sheetView zoomScaleNormal="100"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37.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3" t="s">
        <v>37</v>
      </c>
      <c r="C5" s="33"/>
      <c r="D5" s="33"/>
      <c r="E5" s="33"/>
      <c r="F5" s="33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3" t="s">
        <v>38</v>
      </c>
      <c r="C7" s="33"/>
      <c r="D7" s="33"/>
      <c r="E7" s="33"/>
      <c r="F7" s="33"/>
    </row>
    <row r="9" spans="1:6" ht="30.75" customHeight="1" x14ac:dyDescent="0.25">
      <c r="A9" s="3" t="s">
        <v>4</v>
      </c>
      <c r="B9" s="38" t="s">
        <v>39</v>
      </c>
      <c r="C9" s="33"/>
      <c r="D9" s="33"/>
      <c r="E9" s="33"/>
      <c r="F9" s="33"/>
    </row>
    <row r="11" spans="1:6" ht="25.5" customHeight="1" x14ac:dyDescent="0.3">
      <c r="A11" s="5" t="s">
        <v>6</v>
      </c>
      <c r="B11" s="7">
        <v>190000</v>
      </c>
    </row>
    <row r="12" spans="1:6" ht="25.5" customHeight="1" x14ac:dyDescent="0.3">
      <c r="A12" s="5" t="s">
        <v>7</v>
      </c>
      <c r="B12" s="7">
        <v>110000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26" t="s">
        <v>10</v>
      </c>
      <c r="B16" s="15">
        <v>1</v>
      </c>
      <c r="C16" s="15">
        <v>1</v>
      </c>
      <c r="D16" s="15">
        <v>1</v>
      </c>
      <c r="E16" s="15">
        <v>1</v>
      </c>
      <c r="F16" s="15">
        <v>1</v>
      </c>
    </row>
    <row r="17" spans="1:6" ht="30" customHeight="1" x14ac:dyDescent="0.25">
      <c r="A17" s="26" t="s">
        <v>11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30" customHeight="1" x14ac:dyDescent="0.25">
      <c r="A18" s="26" t="s">
        <v>12</v>
      </c>
      <c r="B18" s="15">
        <v>9</v>
      </c>
      <c r="C18" s="15">
        <v>9</v>
      </c>
      <c r="D18" s="15">
        <v>9</v>
      </c>
      <c r="E18" s="15">
        <v>9</v>
      </c>
      <c r="F18" s="15">
        <v>9</v>
      </c>
    </row>
    <row r="19" spans="1:6" ht="30" customHeight="1" x14ac:dyDescent="0.25">
      <c r="A19" s="26" t="s">
        <v>13</v>
      </c>
      <c r="B19" s="15">
        <v>4</v>
      </c>
      <c r="C19" s="15">
        <v>4</v>
      </c>
      <c r="D19" s="15">
        <v>4</v>
      </c>
      <c r="E19" s="15">
        <v>4</v>
      </c>
      <c r="F19" s="15">
        <v>4</v>
      </c>
    </row>
    <row r="20" spans="1:6" ht="30" customHeight="1" x14ac:dyDescent="0.25">
      <c r="A20" s="26" t="s">
        <v>14</v>
      </c>
      <c r="B20" s="15">
        <v>2</v>
      </c>
      <c r="C20" s="15">
        <v>2</v>
      </c>
      <c r="D20" s="15">
        <v>2</v>
      </c>
      <c r="E20" s="15">
        <v>2</v>
      </c>
      <c r="F20" s="15">
        <v>2</v>
      </c>
    </row>
    <row r="21" spans="1:6" ht="30" customHeight="1" x14ac:dyDescent="0.25">
      <c r="A21" s="26" t="s">
        <v>16</v>
      </c>
      <c r="B21" s="15">
        <v>15</v>
      </c>
      <c r="C21" s="15">
        <v>15</v>
      </c>
      <c r="D21" s="15">
        <v>15</v>
      </c>
      <c r="E21" s="15">
        <v>15</v>
      </c>
      <c r="F21" s="15">
        <v>15</v>
      </c>
    </row>
  </sheetData>
  <mergeCells count="6">
    <mergeCell ref="A2:F2"/>
    <mergeCell ref="B5:F5"/>
    <mergeCell ref="B7:F7"/>
    <mergeCell ref="B9:F9"/>
    <mergeCell ref="A14:A15"/>
    <mergeCell ref="B14:F14"/>
  </mergeCells>
  <hyperlinks>
    <hyperlink ref="B9" r:id="rId1" xr:uid="{B71C2C29-D9D7-49D7-A977-4DF870FB50AC}"/>
  </hyperlinks>
  <pageMargins left="0.7" right="0.7" top="0.75" bottom="0.75" header="0.3" footer="0.3"/>
  <pageSetup paperSize="9" scale="9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A14EC-1F6F-4B26-A2E8-EC06C6DB4413}">
  <sheetPr>
    <pageSetUpPr fitToPage="1"/>
  </sheetPr>
  <dimension ref="A2:F21"/>
  <sheetViews>
    <sheetView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39.7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34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35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9" t="s">
        <v>36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50000</v>
      </c>
    </row>
    <row r="12" spans="1:6" ht="25.5" customHeight="1" x14ac:dyDescent="0.3">
      <c r="A12" s="5" t="s">
        <v>7</v>
      </c>
      <c r="B12" s="7">
        <v>20000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26" t="s">
        <v>10</v>
      </c>
      <c r="B16" s="15"/>
      <c r="C16" s="15"/>
      <c r="D16" s="15">
        <v>1</v>
      </c>
      <c r="E16" s="15"/>
      <c r="F16" s="15"/>
    </row>
    <row r="17" spans="1:6" ht="30" customHeight="1" x14ac:dyDescent="0.25">
      <c r="A17" s="26" t="s">
        <v>11</v>
      </c>
      <c r="B17" s="15"/>
      <c r="C17" s="15"/>
      <c r="D17" s="15"/>
      <c r="E17" s="15"/>
      <c r="F17" s="15"/>
    </row>
    <row r="18" spans="1:6" ht="30" customHeight="1" x14ac:dyDescent="0.25">
      <c r="A18" s="26" t="s">
        <v>12</v>
      </c>
      <c r="B18" s="15"/>
      <c r="C18" s="15"/>
      <c r="D18" s="15">
        <v>2</v>
      </c>
      <c r="E18" s="15">
        <v>1</v>
      </c>
      <c r="F18" s="15"/>
    </row>
    <row r="19" spans="1:6" ht="30" customHeight="1" x14ac:dyDescent="0.25">
      <c r="A19" s="26" t="s">
        <v>13</v>
      </c>
      <c r="B19" s="15">
        <v>3</v>
      </c>
      <c r="C19" s="15"/>
      <c r="D19" s="15">
        <v>5</v>
      </c>
      <c r="E19" s="15"/>
      <c r="F19" s="15"/>
    </row>
    <row r="20" spans="1:6" ht="30" customHeight="1" x14ac:dyDescent="0.25">
      <c r="A20" s="26" t="s">
        <v>14</v>
      </c>
      <c r="B20" s="15"/>
      <c r="C20" s="15"/>
      <c r="D20" s="15"/>
      <c r="E20" s="15"/>
      <c r="F20" s="15"/>
    </row>
    <row r="21" spans="1:6" ht="30" customHeight="1" x14ac:dyDescent="0.25">
      <c r="A21" s="26" t="s">
        <v>16</v>
      </c>
      <c r="B21" s="15">
        <v>3</v>
      </c>
      <c r="C21" s="15">
        <v>1</v>
      </c>
      <c r="D21" s="15">
        <v>1</v>
      </c>
      <c r="E21" s="15"/>
      <c r="F21" s="15"/>
    </row>
  </sheetData>
  <mergeCells count="6">
    <mergeCell ref="A2:F2"/>
    <mergeCell ref="B5:F5"/>
    <mergeCell ref="B7:F7"/>
    <mergeCell ref="B9:F9"/>
    <mergeCell ref="A14:A15"/>
    <mergeCell ref="B14:F14"/>
  </mergeCells>
  <hyperlinks>
    <hyperlink ref="B9" r:id="rId1" xr:uid="{AF252A75-B789-4546-BEDC-BCCB46F74683}"/>
  </hyperlinks>
  <pageMargins left="0.7" right="0.7" top="0.75" bottom="0.75" header="0.3" footer="0.3"/>
  <pageSetup paperSize="9" scale="90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ABE43-DEDA-42AC-ACC2-C67072528C7E}">
  <sheetPr>
    <pageSetUpPr fitToPage="1"/>
  </sheetPr>
  <dimension ref="A2:F21"/>
  <sheetViews>
    <sheetView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40.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33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32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9" t="s">
        <v>31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1764000</v>
      </c>
    </row>
    <row r="12" spans="1:6" ht="25.5" customHeight="1" x14ac:dyDescent="0.3">
      <c r="A12" s="5" t="s">
        <v>7</v>
      </c>
      <c r="B12" s="7">
        <v>681000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26" t="s">
        <v>10</v>
      </c>
      <c r="B16" s="15">
        <v>8</v>
      </c>
      <c r="C16" s="15">
        <v>8</v>
      </c>
      <c r="D16" s="15">
        <v>7</v>
      </c>
      <c r="E16" s="15">
        <v>3</v>
      </c>
      <c r="F16" s="15">
        <v>3</v>
      </c>
    </row>
    <row r="17" spans="1:6" ht="30" customHeight="1" x14ac:dyDescent="0.25">
      <c r="A17" s="26" t="s">
        <v>11</v>
      </c>
      <c r="B17" s="15"/>
      <c r="C17" s="15">
        <v>1</v>
      </c>
      <c r="D17" s="15"/>
      <c r="E17" s="15"/>
      <c r="F17" s="15"/>
    </row>
    <row r="18" spans="1:6" ht="30" customHeight="1" x14ac:dyDescent="0.25">
      <c r="A18" s="26" t="s">
        <v>12</v>
      </c>
      <c r="B18" s="15"/>
      <c r="C18" s="15">
        <v>5</v>
      </c>
      <c r="D18" s="15">
        <v>1</v>
      </c>
      <c r="E18" s="15">
        <v>6</v>
      </c>
      <c r="F18" s="15">
        <v>6</v>
      </c>
    </row>
    <row r="19" spans="1:6" ht="30" customHeight="1" x14ac:dyDescent="0.25">
      <c r="A19" s="26" t="s">
        <v>13</v>
      </c>
      <c r="B19" s="15">
        <v>4</v>
      </c>
      <c r="C19" s="15">
        <v>3</v>
      </c>
      <c r="D19" s="15">
        <v>7</v>
      </c>
      <c r="E19" s="15">
        <v>4</v>
      </c>
      <c r="F19" s="15">
        <v>8</v>
      </c>
    </row>
    <row r="20" spans="1:6" ht="30" customHeight="1" x14ac:dyDescent="0.25">
      <c r="A20" s="26" t="s">
        <v>14</v>
      </c>
      <c r="B20" s="15"/>
      <c r="C20" s="15"/>
      <c r="D20" s="15"/>
      <c r="E20" s="15"/>
      <c r="F20" s="15"/>
    </row>
    <row r="21" spans="1:6" ht="30" customHeight="1" x14ac:dyDescent="0.25">
      <c r="A21" s="26" t="s">
        <v>16</v>
      </c>
      <c r="B21" s="15"/>
      <c r="C21" s="15">
        <v>1</v>
      </c>
      <c r="D21" s="15">
        <v>2</v>
      </c>
      <c r="E21" s="15">
        <v>1</v>
      </c>
      <c r="F21" s="15">
        <v>3</v>
      </c>
    </row>
  </sheetData>
  <mergeCells count="6">
    <mergeCell ref="A2:F2"/>
    <mergeCell ref="A14:A15"/>
    <mergeCell ref="B9:F9"/>
    <mergeCell ref="B14:F14"/>
    <mergeCell ref="B5:F5"/>
    <mergeCell ref="B7:F7"/>
  </mergeCells>
  <hyperlinks>
    <hyperlink ref="B9" r:id="rId1" xr:uid="{A726CC6A-47C4-4CBC-9E4C-B1EB01042151}"/>
  </hyperlinks>
  <pageMargins left="0.7" right="0.7" top="0.75" bottom="0.75" header="0.3" footer="0.3"/>
  <pageSetup paperSize="9" scale="90" orientation="landscape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546B7-1820-481A-870F-BA321EDAEE8C}">
  <sheetPr>
    <pageSetUpPr fitToPage="1"/>
  </sheetPr>
  <dimension ref="A2:F21"/>
  <sheetViews>
    <sheetView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41.2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30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26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9" t="s">
        <v>27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711168</v>
      </c>
    </row>
    <row r="12" spans="1:6" ht="25.5" customHeight="1" x14ac:dyDescent="0.3">
      <c r="A12" s="5" t="s">
        <v>7</v>
      </c>
      <c r="B12" s="7">
        <v>317568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14" t="s">
        <v>10</v>
      </c>
      <c r="B16" s="15">
        <v>0</v>
      </c>
      <c r="C16" s="15">
        <v>0</v>
      </c>
      <c r="D16" s="15">
        <v>0</v>
      </c>
      <c r="E16" s="15">
        <v>5</v>
      </c>
      <c r="F16" s="15">
        <v>0</v>
      </c>
    </row>
    <row r="17" spans="1:6" ht="30" customHeight="1" x14ac:dyDescent="0.25">
      <c r="A17" s="14" t="s">
        <v>11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30" customHeight="1" x14ac:dyDescent="0.25">
      <c r="A18" s="14" t="s">
        <v>12</v>
      </c>
      <c r="B18" s="15">
        <v>1</v>
      </c>
      <c r="C18" s="15">
        <v>2</v>
      </c>
      <c r="D18" s="15">
        <v>24</v>
      </c>
      <c r="E18" s="15">
        <v>70</v>
      </c>
      <c r="F18" s="15">
        <v>21</v>
      </c>
    </row>
    <row r="19" spans="1:6" ht="30" customHeight="1" x14ac:dyDescent="0.25">
      <c r="A19" s="14" t="s">
        <v>13</v>
      </c>
      <c r="B19" s="15">
        <v>0</v>
      </c>
      <c r="C19" s="15">
        <v>0</v>
      </c>
      <c r="D19" s="15">
        <v>0</v>
      </c>
      <c r="E19" s="15">
        <v>0</v>
      </c>
      <c r="F19" s="15">
        <v>3</v>
      </c>
    </row>
    <row r="20" spans="1:6" ht="30" customHeight="1" x14ac:dyDescent="0.25">
      <c r="A20" s="14" t="s">
        <v>14</v>
      </c>
      <c r="B20" s="15">
        <v>0</v>
      </c>
      <c r="C20" s="15">
        <v>1</v>
      </c>
      <c r="D20" s="15">
        <v>0</v>
      </c>
      <c r="E20" s="15">
        <v>3</v>
      </c>
      <c r="F20" s="15">
        <v>0</v>
      </c>
    </row>
    <row r="21" spans="1:6" ht="30" customHeight="1" x14ac:dyDescent="0.25">
      <c r="A21" s="14" t="s">
        <v>16</v>
      </c>
      <c r="B21" s="15">
        <v>4</v>
      </c>
      <c r="C21" s="15">
        <v>4</v>
      </c>
      <c r="D21" s="15">
        <v>8</v>
      </c>
      <c r="E21" s="15">
        <v>4</v>
      </c>
      <c r="F21" s="15">
        <v>18</v>
      </c>
    </row>
  </sheetData>
  <mergeCells count="6">
    <mergeCell ref="A2:F2"/>
    <mergeCell ref="B5:F5"/>
    <mergeCell ref="B7:F7"/>
    <mergeCell ref="B9:F9"/>
    <mergeCell ref="A14:A15"/>
    <mergeCell ref="B14:F14"/>
  </mergeCells>
  <hyperlinks>
    <hyperlink ref="B9" r:id="rId1" xr:uid="{BF8F0DD2-9509-4160-883D-F46C26CF1122}"/>
  </hyperlinks>
  <pageMargins left="0.7" right="0.7" top="0.75" bottom="0.75" header="0.3" footer="0.3"/>
  <pageSetup paperSize="9" scale="90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3ECF5-45F8-45AF-96B8-75403E4C0654}">
  <sheetPr>
    <pageSetUpPr fitToPage="1"/>
  </sheetPr>
  <dimension ref="A2:F21"/>
  <sheetViews>
    <sheetView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40.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28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23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9" t="s">
        <v>29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1168684</v>
      </c>
    </row>
    <row r="12" spans="1:6" ht="25.5" customHeight="1" x14ac:dyDescent="0.3">
      <c r="A12" s="5" t="s">
        <v>7</v>
      </c>
      <c r="B12" s="7">
        <v>560880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14" t="s">
        <v>10</v>
      </c>
      <c r="B16" s="15">
        <v>0</v>
      </c>
      <c r="C16" s="15">
        <v>0</v>
      </c>
      <c r="D16" s="15">
        <v>1</v>
      </c>
      <c r="E16" s="15">
        <v>0</v>
      </c>
      <c r="F16" s="15">
        <v>0</v>
      </c>
    </row>
    <row r="17" spans="1:6" ht="30" customHeight="1" x14ac:dyDescent="0.25">
      <c r="A17" s="14" t="s">
        <v>11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30" customHeight="1" x14ac:dyDescent="0.25">
      <c r="A18" s="14" t="s">
        <v>12</v>
      </c>
      <c r="B18" s="15">
        <v>1</v>
      </c>
      <c r="C18" s="15">
        <v>2</v>
      </c>
      <c r="D18" s="15">
        <v>3</v>
      </c>
      <c r="E18" s="15">
        <v>10</v>
      </c>
      <c r="F18" s="15">
        <v>3</v>
      </c>
    </row>
    <row r="19" spans="1:6" ht="30" customHeight="1" x14ac:dyDescent="0.25">
      <c r="A19" s="14" t="s">
        <v>13</v>
      </c>
      <c r="B19" s="15">
        <v>3</v>
      </c>
      <c r="C19" s="15">
        <v>1</v>
      </c>
      <c r="D19" s="15">
        <v>5</v>
      </c>
      <c r="E19" s="15">
        <v>8</v>
      </c>
      <c r="F19" s="15">
        <v>2</v>
      </c>
    </row>
    <row r="20" spans="1:6" ht="30" customHeight="1" x14ac:dyDescent="0.25">
      <c r="A20" s="14" t="s">
        <v>14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ht="30" customHeight="1" x14ac:dyDescent="0.25">
      <c r="A21" s="14" t="s">
        <v>16</v>
      </c>
      <c r="B21" s="15">
        <v>1</v>
      </c>
      <c r="C21" s="15">
        <v>1</v>
      </c>
      <c r="D21" s="15">
        <v>2</v>
      </c>
      <c r="E21" s="15">
        <v>1</v>
      </c>
      <c r="F21" s="15">
        <v>1</v>
      </c>
    </row>
  </sheetData>
  <mergeCells count="6">
    <mergeCell ref="A2:F2"/>
    <mergeCell ref="B5:F5"/>
    <mergeCell ref="B7:F7"/>
    <mergeCell ref="B9:F9"/>
    <mergeCell ref="A14:A15"/>
    <mergeCell ref="B14:F14"/>
  </mergeCells>
  <hyperlinks>
    <hyperlink ref="B9" r:id="rId1" xr:uid="{17CE7247-A35C-457B-A203-DE57F4B42D16}"/>
  </hyperlinks>
  <pageMargins left="0.7" right="0.7" top="0.75" bottom="0.75" header="0.3" footer="0.3"/>
  <pageSetup paperSize="9" scale="90" orientation="landscape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61C8-11E7-4F8D-A1F1-4967A6DD3D48}">
  <sheetPr>
    <pageSetUpPr fitToPage="1"/>
  </sheetPr>
  <dimension ref="A2:F21"/>
  <sheetViews>
    <sheetView workbookViewId="0">
      <selection activeCell="A2" sqref="A2:F2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40.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22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23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9" t="s">
        <v>24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12240</v>
      </c>
    </row>
    <row r="12" spans="1:6" ht="25.5" customHeight="1" x14ac:dyDescent="0.3">
      <c r="A12" s="5" t="s">
        <v>7</v>
      </c>
      <c r="B12" s="7">
        <v>37548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14" t="s">
        <v>10</v>
      </c>
      <c r="B16" s="15">
        <v>0</v>
      </c>
      <c r="C16" s="15">
        <v>0</v>
      </c>
      <c r="D16" s="15">
        <v>0</v>
      </c>
      <c r="E16" s="15">
        <v>1</v>
      </c>
      <c r="F16" s="15">
        <v>0</v>
      </c>
    </row>
    <row r="17" spans="1:6" ht="30" customHeight="1" x14ac:dyDescent="0.25">
      <c r="A17" s="14" t="s">
        <v>11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30" customHeight="1" x14ac:dyDescent="0.25">
      <c r="A18" s="14" t="s">
        <v>12</v>
      </c>
      <c r="B18" s="15">
        <v>0</v>
      </c>
      <c r="C18" s="15">
        <v>0</v>
      </c>
      <c r="D18" s="15">
        <v>0</v>
      </c>
      <c r="E18" s="15"/>
      <c r="F18" s="15">
        <v>0</v>
      </c>
    </row>
    <row r="19" spans="1:6" ht="30" customHeight="1" x14ac:dyDescent="0.25">
      <c r="A19" s="14" t="s">
        <v>13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</row>
    <row r="20" spans="1:6" ht="30" customHeight="1" x14ac:dyDescent="0.25">
      <c r="A20" s="14" t="s">
        <v>14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ht="30" customHeight="1" x14ac:dyDescent="0.25">
      <c r="A21" s="14" t="s">
        <v>16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</row>
  </sheetData>
  <mergeCells count="6">
    <mergeCell ref="A2:F2"/>
    <mergeCell ref="B5:F5"/>
    <mergeCell ref="B7:F7"/>
    <mergeCell ref="B9:F9"/>
    <mergeCell ref="A14:A15"/>
    <mergeCell ref="B14:F14"/>
  </mergeCells>
  <hyperlinks>
    <hyperlink ref="B9" r:id="rId1" xr:uid="{AE0C97AB-3B4D-4B56-B6ED-8A32DDFA9753}"/>
  </hyperlinks>
  <pageMargins left="0.7" right="0.7" top="0.75" bottom="0.75" header="0.3" footer="0.3"/>
  <pageSetup paperSize="9" scale="90" orientation="landscape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B4E6A-4855-4143-8FBA-9E5CF84C83A0}">
  <sheetPr>
    <pageSetUpPr fitToPage="1"/>
  </sheetPr>
  <dimension ref="A2:F21"/>
  <sheetViews>
    <sheetView workbookViewId="0">
      <selection activeCell="B21" sqref="B21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38.25" customHeight="1" x14ac:dyDescent="0.3">
      <c r="A2" s="29" t="s">
        <v>53</v>
      </c>
      <c r="B2" s="30"/>
      <c r="C2" s="30"/>
      <c r="D2" s="30"/>
      <c r="E2" s="30"/>
      <c r="F2" s="30"/>
    </row>
    <row r="5" spans="1:6" ht="30.75" customHeight="1" x14ac:dyDescent="0.3">
      <c r="A5" s="1" t="s">
        <v>0</v>
      </c>
      <c r="B5" s="31" t="s">
        <v>25</v>
      </c>
      <c r="C5" s="31"/>
      <c r="D5" s="31"/>
      <c r="E5" s="31"/>
      <c r="F5" s="31"/>
    </row>
    <row r="6" spans="1:6" ht="30.75" customHeight="1" x14ac:dyDescent="0.25">
      <c r="B6" s="12"/>
      <c r="C6" s="12"/>
      <c r="D6" s="12"/>
      <c r="E6" s="12"/>
      <c r="F6" s="12"/>
    </row>
    <row r="7" spans="1:6" ht="30.75" customHeight="1" x14ac:dyDescent="0.25">
      <c r="A7" s="3" t="s">
        <v>2</v>
      </c>
      <c r="B7" s="31" t="s">
        <v>26</v>
      </c>
      <c r="C7" s="31"/>
      <c r="D7" s="31"/>
      <c r="E7" s="31"/>
      <c r="F7" s="31"/>
    </row>
    <row r="9" spans="1:6" ht="30.75" customHeight="1" x14ac:dyDescent="0.25">
      <c r="A9" s="3" t="s">
        <v>4</v>
      </c>
      <c r="B9" s="39" t="s">
        <v>27</v>
      </c>
      <c r="C9" s="31"/>
      <c r="D9" s="31"/>
      <c r="E9" s="31"/>
      <c r="F9" s="31"/>
    </row>
    <row r="11" spans="1:6" ht="25.5" customHeight="1" x14ac:dyDescent="0.3">
      <c r="A11" s="5" t="s">
        <v>6</v>
      </c>
      <c r="B11" s="7">
        <v>7116</v>
      </c>
    </row>
    <row r="12" spans="1:6" ht="25.5" customHeight="1" x14ac:dyDescent="0.3">
      <c r="A12" s="5" t="s">
        <v>7</v>
      </c>
      <c r="B12" s="7">
        <v>2808</v>
      </c>
    </row>
    <row r="13" spans="1:6" ht="36.75" customHeight="1" x14ac:dyDescent="0.25"/>
    <row r="14" spans="1:6" ht="28.5" customHeight="1" x14ac:dyDescent="0.25">
      <c r="A14" s="31"/>
      <c r="B14" s="32" t="s">
        <v>9</v>
      </c>
      <c r="C14" s="32"/>
      <c r="D14" s="32"/>
      <c r="E14" s="32"/>
      <c r="F14" s="32"/>
    </row>
    <row r="15" spans="1:6" ht="15.75" x14ac:dyDescent="0.25">
      <c r="A15" s="31"/>
      <c r="B15" s="8">
        <v>2026</v>
      </c>
      <c r="C15" s="8">
        <v>2027</v>
      </c>
      <c r="D15" s="8">
        <v>2028</v>
      </c>
      <c r="E15" s="8">
        <v>2029</v>
      </c>
      <c r="F15" s="8">
        <v>2030</v>
      </c>
    </row>
    <row r="16" spans="1:6" ht="30" customHeight="1" x14ac:dyDescent="0.25">
      <c r="A16" s="14" t="s">
        <v>10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ht="30" customHeight="1" x14ac:dyDescent="0.25">
      <c r="A17" s="14" t="s">
        <v>11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ht="30" customHeight="1" x14ac:dyDescent="0.25">
      <c r="A18" s="14" t="s">
        <v>12</v>
      </c>
      <c r="B18" s="15">
        <v>0</v>
      </c>
      <c r="C18" s="15">
        <v>1</v>
      </c>
      <c r="D18" s="15">
        <v>0</v>
      </c>
      <c r="E18" s="15">
        <v>0</v>
      </c>
      <c r="F18" s="15">
        <v>0</v>
      </c>
    </row>
    <row r="19" spans="1:6" ht="30" customHeight="1" x14ac:dyDescent="0.25">
      <c r="A19" s="14" t="s">
        <v>13</v>
      </c>
      <c r="B19" s="15">
        <v>0</v>
      </c>
      <c r="C19" s="15">
        <v>1</v>
      </c>
      <c r="D19" s="15">
        <v>0</v>
      </c>
      <c r="E19" s="15">
        <v>0</v>
      </c>
      <c r="F19" s="15">
        <v>0</v>
      </c>
    </row>
    <row r="20" spans="1:6" ht="30" customHeight="1" x14ac:dyDescent="0.25">
      <c r="A20" s="14" t="s">
        <v>14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</row>
    <row r="21" spans="1:6" ht="30" customHeight="1" x14ac:dyDescent="0.25">
      <c r="A21" s="14" t="s">
        <v>16</v>
      </c>
      <c r="B21" s="15">
        <v>0</v>
      </c>
      <c r="C21" s="15">
        <v>0</v>
      </c>
      <c r="D21" s="15">
        <v>0</v>
      </c>
      <c r="E21" s="15">
        <v>0</v>
      </c>
      <c r="F21" s="15">
        <v>1</v>
      </c>
    </row>
  </sheetData>
  <mergeCells count="6">
    <mergeCell ref="A2:F2"/>
    <mergeCell ref="B5:F5"/>
    <mergeCell ref="B7:F7"/>
    <mergeCell ref="B9:F9"/>
    <mergeCell ref="A14:A15"/>
    <mergeCell ref="B14:F14"/>
  </mergeCells>
  <hyperlinks>
    <hyperlink ref="B9" r:id="rId1" xr:uid="{35CCB31F-5BA1-4B31-9792-3BF2015D9A1D}"/>
  </hyperlinks>
  <pageMargins left="0.7" right="0.7" top="0.75" bottom="0.75" header="0.3" footer="0.3"/>
  <pageSetup paperSize="9" scale="90" orientation="landscape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7207D-09F5-4A79-9278-E38D411F2D62}">
  <sheetPr>
    <pageSetUpPr fitToPage="1"/>
  </sheetPr>
  <dimension ref="A2:F20"/>
  <sheetViews>
    <sheetView topLeftCell="A19" workbookViewId="0">
      <selection activeCell="A23" sqref="A23:XFD23"/>
    </sheetView>
  </sheetViews>
  <sheetFormatPr baseColWidth="10" defaultRowHeight="15" x14ac:dyDescent="0.25"/>
  <cols>
    <col min="1" max="1" width="39" customWidth="1"/>
    <col min="2" max="6" width="17.85546875" customWidth="1"/>
    <col min="7" max="7" width="32.85546875" bestFit="1" customWidth="1"/>
  </cols>
  <sheetData>
    <row r="2" spans="1:6" ht="50.25" customHeight="1" x14ac:dyDescent="0.25">
      <c r="A2" s="40" t="s">
        <v>53</v>
      </c>
      <c r="B2" s="41"/>
      <c r="C2" s="41"/>
      <c r="D2" s="41"/>
      <c r="E2" s="41"/>
      <c r="F2" s="41"/>
    </row>
    <row r="4" spans="1:6" ht="30.75" customHeight="1" x14ac:dyDescent="0.3">
      <c r="A4" s="1" t="s">
        <v>0</v>
      </c>
      <c r="B4" s="31" t="s">
        <v>50</v>
      </c>
      <c r="C4" s="31"/>
      <c r="D4" s="31"/>
      <c r="E4" s="31"/>
      <c r="F4" s="31"/>
    </row>
    <row r="5" spans="1:6" ht="30.75" customHeight="1" x14ac:dyDescent="0.25">
      <c r="B5" s="12"/>
      <c r="C5" s="12"/>
      <c r="D5" s="12"/>
      <c r="E5" s="12"/>
      <c r="F5" s="12"/>
    </row>
    <row r="6" spans="1:6" ht="30.75" customHeight="1" x14ac:dyDescent="0.25">
      <c r="A6" s="3" t="s">
        <v>2</v>
      </c>
      <c r="B6" s="31" t="s">
        <v>51</v>
      </c>
      <c r="C6" s="31"/>
      <c r="D6" s="31"/>
      <c r="E6" s="31"/>
      <c r="F6" s="31"/>
    </row>
    <row r="8" spans="1:6" ht="30.75" customHeight="1" x14ac:dyDescent="0.25">
      <c r="A8" s="3" t="s">
        <v>4</v>
      </c>
      <c r="B8" s="31" t="s">
        <v>52</v>
      </c>
      <c r="C8" s="31"/>
      <c r="D8" s="31"/>
      <c r="E8" s="31"/>
      <c r="F8" s="31"/>
    </row>
    <row r="10" spans="1:6" ht="25.5" customHeight="1" x14ac:dyDescent="0.3">
      <c r="A10" s="5" t="s">
        <v>6</v>
      </c>
      <c r="B10" s="28">
        <v>59500</v>
      </c>
    </row>
    <row r="11" spans="1:6" ht="25.5" customHeight="1" x14ac:dyDescent="0.3">
      <c r="A11" s="5" t="s">
        <v>7</v>
      </c>
      <c r="B11" s="28">
        <v>27500</v>
      </c>
    </row>
    <row r="12" spans="1:6" ht="36.75" customHeight="1" x14ac:dyDescent="0.25"/>
    <row r="13" spans="1:6" ht="28.5" customHeight="1" x14ac:dyDescent="0.25">
      <c r="A13" s="31"/>
      <c r="B13" s="32" t="s">
        <v>9</v>
      </c>
      <c r="C13" s="32"/>
      <c r="D13" s="32"/>
      <c r="E13" s="32"/>
      <c r="F13" s="32"/>
    </row>
    <row r="14" spans="1:6" ht="15.75" x14ac:dyDescent="0.25">
      <c r="A14" s="31"/>
      <c r="B14" s="8">
        <v>2026</v>
      </c>
      <c r="C14" s="8">
        <v>2027</v>
      </c>
      <c r="D14" s="8">
        <v>2028</v>
      </c>
      <c r="E14" s="8">
        <v>2029</v>
      </c>
      <c r="F14" s="8">
        <v>2030</v>
      </c>
    </row>
    <row r="15" spans="1:6" ht="30" customHeight="1" x14ac:dyDescent="0.25">
      <c r="A15" s="26" t="s">
        <v>10</v>
      </c>
      <c r="B15" s="15"/>
      <c r="C15" s="15"/>
      <c r="D15" s="15">
        <v>1</v>
      </c>
      <c r="E15" s="15">
        <v>1</v>
      </c>
      <c r="F15" s="15"/>
    </row>
    <row r="16" spans="1:6" ht="30" customHeight="1" x14ac:dyDescent="0.25">
      <c r="A16" s="26" t="s">
        <v>11</v>
      </c>
      <c r="B16" s="15"/>
      <c r="C16" s="15"/>
      <c r="D16" s="15"/>
      <c r="E16" s="15"/>
      <c r="F16" s="15"/>
    </row>
    <row r="17" spans="1:6" ht="30" customHeight="1" x14ac:dyDescent="0.25">
      <c r="A17" s="26" t="s">
        <v>12</v>
      </c>
      <c r="B17" s="15"/>
      <c r="C17" s="15"/>
      <c r="D17" s="15">
        <v>2</v>
      </c>
      <c r="E17" s="15"/>
      <c r="F17" s="15"/>
    </row>
    <row r="18" spans="1:6" ht="30" customHeight="1" x14ac:dyDescent="0.25">
      <c r="A18" s="26" t="s">
        <v>13</v>
      </c>
      <c r="B18" s="15"/>
      <c r="C18" s="15"/>
      <c r="D18" s="15">
        <v>8</v>
      </c>
      <c r="E18" s="15"/>
      <c r="F18" s="15"/>
    </row>
    <row r="19" spans="1:6" ht="30" customHeight="1" x14ac:dyDescent="0.25">
      <c r="A19" s="26" t="s">
        <v>14</v>
      </c>
      <c r="B19" s="15"/>
      <c r="C19" s="15"/>
      <c r="D19" s="15"/>
      <c r="E19" s="15"/>
      <c r="F19" s="15"/>
    </row>
    <row r="20" spans="1:6" ht="30" customHeight="1" x14ac:dyDescent="0.25">
      <c r="A20" s="26" t="s">
        <v>16</v>
      </c>
      <c r="B20" s="15"/>
      <c r="C20" s="15"/>
      <c r="D20" s="15"/>
      <c r="E20" s="15"/>
      <c r="F20" s="15"/>
    </row>
  </sheetData>
  <mergeCells count="6">
    <mergeCell ref="A2:F2"/>
    <mergeCell ref="B4:F4"/>
    <mergeCell ref="B6:F6"/>
    <mergeCell ref="B8:F8"/>
    <mergeCell ref="A13:A14"/>
    <mergeCell ref="B13:F13"/>
  </mergeCells>
  <pageMargins left="0.7" right="0.7" top="0.75" bottom="0.75" header="0.3" footer="0.3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CHU DIJON DSN</vt:lpstr>
      <vt:lpstr>CHU DIJON Lot 1 MFP + Lot 2</vt:lpstr>
      <vt:lpstr>CH LANGRES</vt:lpstr>
      <vt:lpstr>CH CHAUMONT</vt:lpstr>
      <vt:lpstr>CH BOURBONNE</vt:lpstr>
      <vt:lpstr>CH AUXONNE</vt:lpstr>
      <vt:lpstr>CH IS SUR TILLE</vt:lpstr>
      <vt:lpstr>CH LA CHARTREUSE</vt:lpstr>
      <vt:lpstr>CH HCO</vt:lpstr>
      <vt:lpstr>CH SEMUR</vt:lpstr>
      <vt:lpstr>EHPAD MOUTIERS</vt:lpstr>
      <vt:lpstr>EHPAD LAIGNES</vt:lpstr>
      <vt:lpstr>EHPAD MIREBEAU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VIRELY Leslie</dc:creator>
  <cp:lastModifiedBy>VIRELY Leslie</cp:lastModifiedBy>
  <dcterms:created xsi:type="dcterms:W3CDTF">2025-10-29T08:53:16Z</dcterms:created>
  <dcterms:modified xsi:type="dcterms:W3CDTF">2025-12-16T16:39:05Z</dcterms:modified>
</cp:coreProperties>
</file>